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Joice-note\compras\ETP e TR Lei 14.133 -2026\Trio Eletrico\"/>
    </mc:Choice>
  </mc:AlternateContent>
  <xr:revisionPtr revIDLastSave="0" documentId="8_{EEB50499-EB74-4D01-A13E-9CF759A53D6A}" xr6:coauthVersionLast="47" xr6:coauthVersionMax="47" xr10:uidLastSave="{00000000-0000-0000-0000-000000000000}"/>
  <bookViews>
    <workbookView xWindow="23880" yWindow="-120" windowWidth="21840" windowHeight="13020" tabRatio="573" xr2:uid="{440674EC-4614-4906-BD3F-CCE6E5E49192}"/>
  </bookViews>
  <sheets>
    <sheet name="PLANILHA" sheetId="6" r:id="rId1"/>
    <sheet name="Cronograma" sheetId="8" r:id="rId2"/>
    <sheet name="BDI" sheetId="9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" i="8" l="1"/>
  <c r="C6" i="8"/>
  <c r="O15" i="6"/>
  <c r="P15" i="6" s="1"/>
  <c r="O14" i="6"/>
  <c r="P14" i="6" s="1"/>
  <c r="O13" i="6"/>
  <c r="P13" i="6" s="1"/>
  <c r="O11" i="6"/>
  <c r="O10" i="6"/>
  <c r="O9" i="6"/>
  <c r="G17" i="9"/>
  <c r="N11" i="6" l="1"/>
  <c r="P12" i="6"/>
  <c r="N13" i="6"/>
  <c r="N15" i="6"/>
  <c r="N14" i="6"/>
  <c r="N10" i="6"/>
  <c r="N9" i="6"/>
  <c r="E9" i="8" l="1"/>
  <c r="P16" i="6"/>
  <c r="G9" i="8"/>
  <c r="G11" i="8" s="1"/>
  <c r="P10" i="6"/>
  <c r="P11" i="6"/>
  <c r="P9" i="6" l="1"/>
  <c r="P8" i="6" s="1"/>
  <c r="E7" i="8" l="1"/>
  <c r="E11" i="8" s="1"/>
  <c r="F7" i="8" l="1"/>
  <c r="F11" i="8" s="1"/>
  <c r="E8" i="8"/>
  <c r="G10" i="8"/>
  <c r="E6" i="8" l="1"/>
  <c r="E10" i="8" s="1"/>
  <c r="F10" i="8" l="1"/>
</calcChain>
</file>

<file path=xl/sharedStrings.xml><?xml version="1.0" encoding="utf-8"?>
<sst xmlns="http://schemas.openxmlformats.org/spreadsheetml/2006/main" count="100" uniqueCount="80">
  <si>
    <t>ITEM</t>
  </si>
  <si>
    <t>DESCRIÇÃO</t>
  </si>
  <si>
    <t>1.1</t>
  </si>
  <si>
    <t>1.2</t>
  </si>
  <si>
    <t>1.3</t>
  </si>
  <si>
    <t>Mobilização e desmobilização, incluindo transporte</t>
  </si>
  <si>
    <t>Montagem e instalação de equipamento (mão de obra)</t>
  </si>
  <si>
    <t>Disponibilização do equipamento, incluindo todos os itens descritos no Anexo I do Termo de Referência</t>
  </si>
  <si>
    <t>QUANTIDADE</t>
  </si>
  <si>
    <t>UNIDADE</t>
  </si>
  <si>
    <t>VALOR UNITÁRIO</t>
  </si>
  <si>
    <t>VALOR TOTAL</t>
  </si>
  <si>
    <t>diária 24h</t>
  </si>
  <si>
    <t>2.1</t>
  </si>
  <si>
    <t>2.2</t>
  </si>
  <si>
    <t>2.3</t>
  </si>
  <si>
    <t>6.1</t>
  </si>
  <si>
    <t>6.2</t>
  </si>
  <si>
    <t>PLANILHA ORÇAMENTÁRIA SEM DESONERAÇÃO</t>
  </si>
  <si>
    <t>VALOR TOTAL R$</t>
  </si>
  <si>
    <t>SUBITEM</t>
  </si>
  <si>
    <t>VALOR UNITÁRIO COM BDI (21,81%)</t>
  </si>
  <si>
    <t>Nota:</t>
  </si>
  <si>
    <t>(1) O orçamento acima deverá considerar a descrição completa de cada item, constantes no TR - Termo de Referência.</t>
  </si>
  <si>
    <t>P R E F E I T U R A   M U N I C I P A L   D E   I T A G U A R A           
      CNPJ: 18.313.015/0001-75
                 Rua Padre Gregório, 187 ● Centro ● CEP: 35.488-000 ● Itaguara MG ● Telefax: (31) 3184-1232</t>
  </si>
  <si>
    <t>ANA CECILIA SORRENTI BAHIA</t>
  </si>
  <si>
    <t>ARQUITETA URBANISTA CAU/MG A-36.485-1</t>
  </si>
  <si>
    <t>CRONOGRAMA FÍSICO-FINANCEIRO</t>
  </si>
  <si>
    <t>META</t>
  </si>
  <si>
    <t>LOCAL</t>
  </si>
  <si>
    <t>FÍSICO/ FINANCEIRO</t>
  </si>
  <si>
    <t>TOTAL</t>
  </si>
  <si>
    <t>EVENTO 1</t>
  </si>
  <si>
    <t>EVENTO 2</t>
  </si>
  <si>
    <t>Físico %</t>
  </si>
  <si>
    <t>Financeiro</t>
  </si>
  <si>
    <t>LEGENDA</t>
  </si>
  <si>
    <t>COMPOSIÇÃO DE BDI/SERVIÇOS SEM DESONERAÇÃO</t>
  </si>
  <si>
    <t>Item</t>
  </si>
  <si>
    <t>Sigla</t>
  </si>
  <si>
    <t>Parcela do BDI</t>
  </si>
  <si>
    <t>Percentual</t>
  </si>
  <si>
    <t>1.0</t>
  </si>
  <si>
    <t>AC</t>
  </si>
  <si>
    <t>Administração Central</t>
  </si>
  <si>
    <t>2.0</t>
  </si>
  <si>
    <t>G</t>
  </si>
  <si>
    <t>Seguro e Garantia</t>
  </si>
  <si>
    <t>3.0</t>
  </si>
  <si>
    <t>R</t>
  </si>
  <si>
    <t>Risco</t>
  </si>
  <si>
    <t>4.0</t>
  </si>
  <si>
    <t>DF</t>
  </si>
  <si>
    <t>Despesas Financeiras</t>
  </si>
  <si>
    <t>5.0</t>
  </si>
  <si>
    <t>L</t>
  </si>
  <si>
    <t>Lucro</t>
  </si>
  <si>
    <t>6.0</t>
  </si>
  <si>
    <t>T</t>
  </si>
  <si>
    <t>Tributos</t>
  </si>
  <si>
    <t>PIS</t>
  </si>
  <si>
    <t>COFINS</t>
  </si>
  <si>
    <t>6.4</t>
  </si>
  <si>
    <r>
      <t>ISS</t>
    </r>
    <r>
      <rPr>
        <vertAlign val="superscript"/>
        <sz val="8"/>
        <color rgb="FF000000"/>
        <rFont val="Arial"/>
        <family val="2"/>
      </rPr>
      <t>(4)</t>
    </r>
  </si>
  <si>
    <t>LDI/SERVIÇOS ADOTADO:</t>
  </si>
  <si>
    <t>NOTAS:</t>
  </si>
  <si>
    <r>
      <rPr>
        <b/>
        <sz val="10"/>
        <color indexed="8"/>
        <rFont val="Arial"/>
        <family val="2"/>
      </rPr>
      <t>(1)</t>
    </r>
    <r>
      <rPr>
        <sz val="10"/>
        <rFont val="Arial"/>
        <family val="2"/>
      </rPr>
      <t xml:space="preserve"> Planilha elaborada conforme proferido no Acórdão 2622/2013 – TCU – Plenário.</t>
    </r>
  </si>
  <si>
    <r>
      <rPr>
        <b/>
        <sz val="10"/>
        <color indexed="8"/>
        <rFont val="Arial"/>
        <family val="2"/>
      </rPr>
      <t>(2)</t>
    </r>
    <r>
      <rPr>
        <sz val="10"/>
        <rFont val="Arial"/>
        <family val="2"/>
      </rPr>
      <t xml:space="preserve"> Fórmula de Cálculo:  BDI = </t>
    </r>
    <r>
      <rPr>
        <u/>
        <sz val="10"/>
        <color indexed="8"/>
        <rFont val="Arial"/>
        <family val="2"/>
      </rPr>
      <t>(1+AC+G+R) x (1+DF) x (1+L)</t>
    </r>
    <r>
      <rPr>
        <sz val="10"/>
        <color indexed="8"/>
        <rFont val="Arial"/>
        <family val="2"/>
      </rPr>
      <t xml:space="preserve"> -1</t>
    </r>
    <r>
      <rPr>
        <sz val="10"/>
        <rFont val="Arial"/>
        <family val="2"/>
      </rPr>
      <t xml:space="preserve">
                                                               1-T</t>
    </r>
  </si>
  <si>
    <r>
      <t xml:space="preserve">(3) </t>
    </r>
    <r>
      <rPr>
        <sz val="10"/>
        <rFont val="Arial"/>
        <family val="2"/>
      </rPr>
      <t>Contribuição Previdenciária sobre a Receita Bruta, nos termos da Lei Federal nº 13.161, de 31 de agosto de 2015.</t>
    </r>
  </si>
  <si>
    <t>LOTE</t>
  </si>
  <si>
    <t>I</t>
  </si>
  <si>
    <t>Itaguara, 27 de abril de 2026.</t>
  </si>
  <si>
    <t>Prestação de serviço de locação de TRIO ELÉTRICO - GRANDE PORTE</t>
  </si>
  <si>
    <t>Prestação de serviço de locação de TRIO ELÉTRICO - PEQUENO PORTE</t>
  </si>
  <si>
    <t>EVENTO 1: 2a Marcha pra Jesus</t>
  </si>
  <si>
    <t>EVENTO 2: EVENTO 4: Carnaval 2027</t>
  </si>
  <si>
    <t>Itaguara, 27 de abril de 2026</t>
  </si>
  <si>
    <r>
      <t xml:space="preserve">Objeto: </t>
    </r>
    <r>
      <rPr>
        <sz val="14"/>
        <color theme="1"/>
        <rFont val="Calibri"/>
        <family val="2"/>
        <scheme val="minor"/>
      </rPr>
      <t>Contratação de empresa para prestação de serviço de locação de Trio Elétrico de Grande Porte e de Trio Elétrico de Pequeno Porte para 2ª Marcha para Jesus e Carnaval 2027.</t>
    </r>
  </si>
  <si>
    <r>
      <t xml:space="preserve">Objeto: </t>
    </r>
    <r>
      <rPr>
        <sz val="14"/>
        <rFont val="Arial"/>
        <family val="2"/>
      </rPr>
      <t>Contratação de empresa para prestação de serviço de locação de Trio Elétrico de Grande Porte e de Trio Elétrico de Pequeno Porte para 2ª Marcha para Jesus e Carnaval 2027.</t>
    </r>
  </si>
  <si>
    <r>
      <t xml:space="preserve">Objeto: </t>
    </r>
    <r>
      <rPr>
        <sz val="11"/>
        <color rgb="FF000000"/>
        <rFont val="Arial"/>
        <family val="2"/>
      </rPr>
      <t>Contratação de empresa para prestação de serviço de locação de Trio Elétrico de Grande Porte e de Trio Elétrico de Pequeno Porte para 2ª Marcha para Jesus e Carnaval 2027.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</si>
</sst>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10"/>
      <color theme="1"/>
      <name val="Arial"/>
      <family val="2"/>
    </font>
    <font>
      <u/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/>
    <xf numFmtId="0" fontId="2" fillId="0" borderId="4" xfId="0" applyFont="1" applyBorder="1"/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3" borderId="8" xfId="0" applyNumberFormat="1" applyFill="1" applyBorder="1" applyAlignment="1">
      <alignment vertical="center"/>
    </xf>
    <xf numFmtId="4" fontId="2" fillId="3" borderId="9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0" fillId="4" borderId="18" xfId="13" applyFont="1" applyFill="1" applyBorder="1" applyAlignment="1">
      <alignment horizontal="center" vertical="center"/>
    </xf>
    <xf numFmtId="0" fontId="10" fillId="4" borderId="21" xfId="13" applyFont="1" applyFill="1" applyBorder="1" applyAlignment="1">
      <alignment horizontal="center" vertical="center"/>
    </xf>
    <xf numFmtId="0" fontId="10" fillId="4" borderId="19" xfId="13" applyFont="1" applyFill="1" applyBorder="1" applyAlignment="1">
      <alignment horizontal="center" vertical="center" wrapText="1"/>
    </xf>
    <xf numFmtId="0" fontId="10" fillId="4" borderId="22" xfId="13" applyFont="1" applyFill="1" applyBorder="1" applyAlignment="1">
      <alignment horizontal="center" vertical="center" wrapText="1"/>
    </xf>
    <xf numFmtId="0" fontId="10" fillId="4" borderId="19" xfId="13" applyFont="1" applyFill="1" applyBorder="1" applyAlignment="1">
      <alignment horizontal="center" vertical="center"/>
    </xf>
    <xf numFmtId="49" fontId="11" fillId="5" borderId="25" xfId="13" applyNumberFormat="1" applyFont="1" applyFill="1" applyBorder="1" applyAlignment="1">
      <alignment horizontal="center" vertical="top" wrapText="1"/>
    </xf>
    <xf numFmtId="49" fontId="11" fillId="5" borderId="29" xfId="13" applyNumberFormat="1" applyFont="1" applyFill="1" applyBorder="1" applyAlignment="1">
      <alignment horizontal="center" vertical="top" wrapText="1"/>
    </xf>
    <xf numFmtId="49" fontId="11" fillId="5" borderId="31" xfId="13" applyNumberFormat="1" applyFont="1" applyFill="1" applyBorder="1" applyAlignment="1">
      <alignment horizontal="center" vertical="top" wrapText="1"/>
    </xf>
    <xf numFmtId="49" fontId="12" fillId="5" borderId="25" xfId="13" applyNumberFormat="1" applyFont="1" applyFill="1" applyBorder="1" applyAlignment="1">
      <alignment horizontal="center" vertical="top" wrapText="1"/>
    </xf>
    <xf numFmtId="49" fontId="12" fillId="5" borderId="38" xfId="13" applyNumberFormat="1" applyFont="1" applyFill="1" applyBorder="1" applyAlignment="1">
      <alignment horizontal="center" vertical="top" wrapText="1"/>
    </xf>
    <xf numFmtId="0" fontId="3" fillId="5" borderId="34" xfId="13" applyFill="1" applyBorder="1" applyAlignment="1">
      <alignment vertical="center"/>
    </xf>
    <xf numFmtId="0" fontId="3" fillId="5" borderId="40" xfId="13" applyFill="1" applyBorder="1" applyAlignment="1">
      <alignment vertical="center" wrapText="1"/>
    </xf>
    <xf numFmtId="0" fontId="3" fillId="5" borderId="40" xfId="13" applyFill="1" applyBorder="1" applyAlignment="1">
      <alignment horizontal="center" vertical="center"/>
    </xf>
    <xf numFmtId="0" fontId="3" fillId="5" borderId="41" xfId="13" applyFill="1" applyBorder="1" applyAlignment="1">
      <alignment horizontal="center" vertical="center"/>
    </xf>
    <xf numFmtId="0" fontId="3" fillId="5" borderId="1" xfId="13" applyFill="1" applyBorder="1" applyAlignment="1">
      <alignment vertical="center"/>
    </xf>
    <xf numFmtId="0" fontId="3" fillId="5" borderId="2" xfId="13" applyFill="1" applyBorder="1" applyAlignment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10" fillId="5" borderId="2" xfId="13" applyFont="1" applyFill="1" applyBorder="1" applyAlignment="1">
      <alignment horizontal="center" wrapText="1"/>
    </xf>
    <xf numFmtId="0" fontId="10" fillId="5" borderId="1" xfId="13" applyFont="1" applyFill="1" applyBorder="1" applyAlignment="1">
      <alignment wrapText="1"/>
    </xf>
    <xf numFmtId="0" fontId="0" fillId="0" borderId="3" xfId="0" applyBorder="1"/>
    <xf numFmtId="0" fontId="0" fillId="0" borderId="5" xfId="0" applyBorder="1"/>
    <xf numFmtId="0" fontId="0" fillId="0" borderId="0" xfId="0" applyAlignment="1">
      <alignment horizontal="left"/>
    </xf>
    <xf numFmtId="0" fontId="3" fillId="5" borderId="40" xfId="13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2" fillId="0" borderId="0" xfId="0" applyFont="1"/>
    <xf numFmtId="0" fontId="10" fillId="5" borderId="0" xfId="13" applyFont="1" applyFill="1" applyAlignment="1">
      <alignment horizontal="left" wrapText="1"/>
    </xf>
    <xf numFmtId="0" fontId="2" fillId="0" borderId="2" xfId="0" applyFont="1" applyBorder="1"/>
    <xf numFmtId="0" fontId="16" fillId="6" borderId="11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  <xf numFmtId="49" fontId="19" fillId="0" borderId="46" xfId="0" applyNumberFormat="1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49" fontId="19" fillId="0" borderId="53" xfId="0" applyNumberFormat="1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49" fontId="19" fillId="0" borderId="59" xfId="0" applyNumberFormat="1" applyFont="1" applyBorder="1" applyAlignment="1">
      <alignment horizontal="center" vertical="center" wrapText="1"/>
    </xf>
    <xf numFmtId="0" fontId="23" fillId="0" borderId="1" xfId="1" applyFont="1" applyBorder="1"/>
    <xf numFmtId="0" fontId="22" fillId="0" borderId="0" xfId="0" applyFont="1" applyAlignment="1">
      <alignment horizontal="center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2" xfId="0" applyFont="1" applyBorder="1"/>
    <xf numFmtId="0" fontId="17" fillId="0" borderId="0" xfId="0" applyFont="1"/>
    <xf numFmtId="0" fontId="17" fillId="0" borderId="3" xfId="0" applyFont="1" applyBorder="1"/>
    <xf numFmtId="0" fontId="17" fillId="0" borderId="4" xfId="0" applyFont="1" applyBorder="1"/>
    <xf numFmtId="0" fontId="17" fillId="0" borderId="5" xfId="0" applyFont="1" applyBorder="1"/>
    <xf numFmtId="0" fontId="25" fillId="0" borderId="0" xfId="0" applyFont="1"/>
    <xf numFmtId="10" fontId="10" fillId="5" borderId="26" xfId="13" applyNumberFormat="1" applyFont="1" applyFill="1" applyBorder="1" applyAlignment="1">
      <alignment horizontal="center" vertical="top" wrapText="1"/>
    </xf>
    <xf numFmtId="10" fontId="10" fillId="5" borderId="25" xfId="13" applyNumberFormat="1" applyFont="1" applyFill="1" applyBorder="1" applyAlignment="1">
      <alignment horizontal="center" vertical="top" wrapText="1"/>
    </xf>
    <xf numFmtId="164" fontId="3" fillId="5" borderId="29" xfId="13" applyNumberFormat="1" applyFont="1" applyFill="1" applyBorder="1" applyAlignment="1">
      <alignment horizontal="center" vertical="top" wrapText="1"/>
    </xf>
    <xf numFmtId="7" fontId="3" fillId="5" borderId="29" xfId="13" applyNumberFormat="1" applyFont="1" applyFill="1" applyBorder="1" applyAlignment="1">
      <alignment horizontal="center" vertical="top" wrapText="1"/>
    </xf>
    <xf numFmtId="10" fontId="10" fillId="5" borderId="29" xfId="13" applyNumberFormat="1" applyFont="1" applyFill="1" applyBorder="1" applyAlignment="1">
      <alignment horizontal="center" vertical="top" wrapText="1"/>
    </xf>
    <xf numFmtId="10" fontId="10" fillId="5" borderId="32" xfId="13" applyNumberFormat="1" applyFont="1" applyFill="1" applyBorder="1" applyAlignment="1">
      <alignment horizontal="center" vertical="top" wrapText="1"/>
    </xf>
    <xf numFmtId="164" fontId="3" fillId="5" borderId="33" xfId="13" applyNumberFormat="1" applyFont="1" applyFill="1" applyBorder="1" applyAlignment="1">
      <alignment horizontal="center" vertical="top" wrapText="1"/>
    </xf>
    <xf numFmtId="10" fontId="10" fillId="5" borderId="36" xfId="13" applyNumberFormat="1" applyFont="1" applyFill="1" applyBorder="1" applyAlignment="1">
      <alignment horizontal="center" vertical="top" wrapText="1"/>
    </xf>
    <xf numFmtId="164" fontId="10" fillId="5" borderId="39" xfId="13" applyNumberFormat="1" applyFont="1" applyFill="1" applyBorder="1" applyAlignment="1">
      <alignment horizontal="center" vertical="top" wrapText="1"/>
    </xf>
    <xf numFmtId="0" fontId="2" fillId="3" borderId="4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4" fontId="2" fillId="0" borderId="69" xfId="0" applyNumberFormat="1" applyFont="1" applyBorder="1" applyAlignment="1">
      <alignment horizontal="center" vertical="center" wrapText="1"/>
    </xf>
    <xf numFmtId="4" fontId="2" fillId="0" borderId="70" xfId="0" applyNumberFormat="1" applyFont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/>
    </xf>
    <xf numFmtId="4" fontId="0" fillId="3" borderId="13" xfId="0" applyNumberFormat="1" applyFill="1" applyBorder="1" applyAlignment="1">
      <alignment vertical="center"/>
    </xf>
    <xf numFmtId="4" fontId="2" fillId="3" borderId="14" xfId="0" applyNumberFormat="1" applyFont="1" applyFill="1" applyBorder="1" applyAlignment="1">
      <alignment horizontal="center" vertical="center"/>
    </xf>
    <xf numFmtId="4" fontId="4" fillId="3" borderId="71" xfId="0" applyNumberFormat="1" applyFont="1" applyFill="1" applyBorder="1" applyAlignment="1">
      <alignment horizontal="center" vertical="center"/>
    </xf>
    <xf numFmtId="10" fontId="10" fillId="5" borderId="75" xfId="13" applyNumberFormat="1" applyFont="1" applyFill="1" applyBorder="1" applyAlignment="1">
      <alignment horizontal="center" vertical="top" wrapText="1"/>
    </xf>
    <xf numFmtId="7" fontId="3" fillId="5" borderId="76" xfId="13" applyNumberFormat="1" applyFont="1" applyFill="1" applyBorder="1" applyAlignment="1">
      <alignment horizontal="center" vertical="top" wrapText="1"/>
    </xf>
    <xf numFmtId="7" fontId="3" fillId="5" borderId="77" xfId="13" applyNumberFormat="1" applyFont="1" applyFill="1" applyBorder="1" applyAlignment="1">
      <alignment horizontal="center" vertical="top" wrapText="1"/>
    </xf>
    <xf numFmtId="10" fontId="10" fillId="5" borderId="76" xfId="13" applyNumberFormat="1" applyFont="1" applyFill="1" applyBorder="1" applyAlignment="1">
      <alignment horizontal="center" vertical="top" wrapText="1"/>
    </xf>
    <xf numFmtId="4" fontId="2" fillId="7" borderId="13" xfId="0" applyNumberFormat="1" applyFont="1" applyFill="1" applyBorder="1" applyAlignment="1">
      <alignment horizontal="center" vertical="center"/>
    </xf>
    <xf numFmtId="4" fontId="2" fillId="7" borderId="8" xfId="0" applyNumberFormat="1" applyFont="1" applyFill="1" applyBorder="1" applyAlignment="1">
      <alignment horizontal="center" vertical="center"/>
    </xf>
    <xf numFmtId="0" fontId="10" fillId="4" borderId="20" xfId="13" applyFont="1" applyFill="1" applyBorder="1" applyAlignment="1">
      <alignment horizontal="center" vertical="center"/>
    </xf>
    <xf numFmtId="7" fontId="3" fillId="5" borderId="78" xfId="13" applyNumberFormat="1" applyFont="1" applyFill="1" applyBorder="1" applyAlignment="1">
      <alignment horizontal="center" vertical="top" wrapText="1"/>
    </xf>
    <xf numFmtId="164" fontId="10" fillId="5" borderId="79" xfId="13" applyNumberFormat="1" applyFont="1" applyFill="1" applyBorder="1" applyAlignment="1">
      <alignment horizontal="center" vertical="top" wrapText="1"/>
    </xf>
    <xf numFmtId="0" fontId="3" fillId="5" borderId="0" xfId="13" applyFill="1" applyBorder="1" applyAlignment="1">
      <alignment horizontal="left" vertical="center"/>
    </xf>
    <xf numFmtId="0" fontId="3" fillId="5" borderId="0" xfId="13" applyFill="1" applyBorder="1" applyAlignment="1">
      <alignment vertical="center" wrapText="1"/>
    </xf>
    <xf numFmtId="0" fontId="3" fillId="5" borderId="0" xfId="13" applyFill="1" applyBorder="1" applyAlignment="1">
      <alignment horizontal="center" vertical="center"/>
    </xf>
    <xf numFmtId="4" fontId="3" fillId="5" borderId="0" xfId="13" applyNumberFormat="1" applyFill="1" applyBorder="1" applyAlignment="1">
      <alignment horizontal="center" vertical="center"/>
    </xf>
    <xf numFmtId="4" fontId="3" fillId="5" borderId="2" xfId="13" applyNumberFormat="1" applyFill="1" applyBorder="1" applyAlignment="1">
      <alignment horizontal="center" vertical="center"/>
    </xf>
    <xf numFmtId="0" fontId="10" fillId="5" borderId="0" xfId="13" applyFont="1" applyFill="1" applyBorder="1" applyAlignment="1">
      <alignment horizontal="left" wrapText="1"/>
    </xf>
    <xf numFmtId="0" fontId="10" fillId="5" borderId="0" xfId="13" applyFont="1" applyFill="1" applyBorder="1" applyAlignment="1">
      <alignment wrapText="1"/>
    </xf>
    <xf numFmtId="0" fontId="10" fillId="5" borderId="0" xfId="13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3" borderId="73" xfId="0" applyFont="1" applyFill="1" applyBorder="1" applyAlignment="1">
      <alignment horizontal="right" vertical="center"/>
    </xf>
    <xf numFmtId="0" fontId="4" fillId="3" borderId="74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wrapText="1"/>
    </xf>
    <xf numFmtId="0" fontId="2" fillId="3" borderId="8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/>
    </xf>
    <xf numFmtId="0" fontId="2" fillId="3" borderId="72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11" fillId="0" borderId="27" xfId="13" applyFont="1" applyBorder="1" applyAlignment="1">
      <alignment horizontal="center" vertical="center" wrapText="1"/>
    </xf>
    <xf numFmtId="0" fontId="3" fillId="0" borderId="30" xfId="13" applyFont="1" applyBorder="1" applyAlignment="1">
      <alignment horizontal="left" vertical="center" wrapText="1"/>
    </xf>
    <xf numFmtId="0" fontId="3" fillId="0" borderId="31" xfId="13" applyFont="1" applyBorder="1" applyAlignment="1">
      <alignment horizontal="left" vertical="center" wrapText="1"/>
    </xf>
    <xf numFmtId="0" fontId="14" fillId="0" borderId="15" xfId="2" applyFont="1" applyBorder="1" applyAlignment="1">
      <alignment horizontal="center" vertical="center" wrapText="1"/>
    </xf>
    <xf numFmtId="0" fontId="14" fillId="0" borderId="16" xfId="2" applyFont="1" applyBorder="1" applyAlignment="1">
      <alignment horizontal="center" vertical="center" wrapText="1"/>
    </xf>
    <xf numFmtId="0" fontId="14" fillId="0" borderId="17" xfId="2" applyFont="1" applyBorder="1" applyAlignment="1">
      <alignment horizontal="center" vertical="center" wrapText="1"/>
    </xf>
    <xf numFmtId="0" fontId="9" fillId="2" borderId="18" xfId="13" applyFont="1" applyFill="1" applyBorder="1" applyAlignment="1">
      <alignment horizontal="center" vertical="center"/>
    </xf>
    <xf numFmtId="0" fontId="9" fillId="2" borderId="19" xfId="13" applyFont="1" applyFill="1" applyBorder="1" applyAlignment="1">
      <alignment horizontal="center" vertical="center"/>
    </xf>
    <xf numFmtId="0" fontId="9" fillId="2" borderId="20" xfId="13" applyFont="1" applyFill="1" applyBorder="1" applyAlignment="1">
      <alignment horizontal="center" vertical="center"/>
    </xf>
    <xf numFmtId="0" fontId="9" fillId="0" borderId="15" xfId="13" applyFont="1" applyBorder="1" applyAlignment="1">
      <alignment horizontal="left" vertical="center" wrapText="1"/>
    </xf>
    <xf numFmtId="0" fontId="3" fillId="0" borderId="16" xfId="13" applyBorder="1" applyAlignment="1">
      <alignment horizontal="left" vertical="center" wrapText="1"/>
    </xf>
    <xf numFmtId="0" fontId="3" fillId="0" borderId="17" xfId="13" applyBorder="1" applyAlignment="1">
      <alignment horizontal="left" vertical="center" wrapText="1"/>
    </xf>
    <xf numFmtId="0" fontId="11" fillId="0" borderId="23" xfId="13" applyFont="1" applyBorder="1" applyAlignment="1">
      <alignment horizontal="center" vertical="center" wrapText="1"/>
    </xf>
    <xf numFmtId="0" fontId="3" fillId="0" borderId="24" xfId="13" applyFont="1" applyBorder="1" applyAlignment="1">
      <alignment horizontal="left" vertical="center" wrapText="1"/>
    </xf>
    <xf numFmtId="0" fontId="3" fillId="0" borderId="28" xfId="13" applyFont="1" applyBorder="1" applyAlignment="1">
      <alignment horizontal="left" vertical="center" wrapText="1"/>
    </xf>
    <xf numFmtId="0" fontId="10" fillId="5" borderId="1" xfId="13" applyFont="1" applyFill="1" applyBorder="1" applyAlignment="1">
      <alignment horizontal="center"/>
    </xf>
    <xf numFmtId="0" fontId="10" fillId="5" borderId="0" xfId="13" applyFont="1" applyFill="1" applyBorder="1" applyAlignment="1">
      <alignment horizontal="center"/>
    </xf>
    <xf numFmtId="0" fontId="10" fillId="5" borderId="2" xfId="13" applyFont="1" applyFill="1" applyBorder="1" applyAlignment="1">
      <alignment horizontal="center"/>
    </xf>
    <xf numFmtId="0" fontId="10" fillId="4" borderId="34" xfId="13" applyFont="1" applyFill="1" applyBorder="1" applyAlignment="1">
      <alignment horizontal="center" vertical="center" wrapText="1"/>
    </xf>
    <xf numFmtId="0" fontId="10" fillId="4" borderId="35" xfId="13" applyFont="1" applyFill="1" applyBorder="1" applyAlignment="1">
      <alignment horizontal="center" vertical="center" wrapText="1"/>
    </xf>
    <xf numFmtId="0" fontId="10" fillId="4" borderId="3" xfId="13" applyFont="1" applyFill="1" applyBorder="1" applyAlignment="1">
      <alignment horizontal="center" vertical="center" wrapText="1"/>
    </xf>
    <xf numFmtId="0" fontId="10" fillId="4" borderId="37" xfId="13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/>
    </xf>
    <xf numFmtId="0" fontId="15" fillId="0" borderId="4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2" borderId="34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6" borderId="8" xfId="0" applyFont="1" applyFill="1" applyBorder="1" applyAlignment="1">
      <alignment horizontal="center" vertical="center"/>
    </xf>
    <xf numFmtId="0" fontId="16" fillId="6" borderId="8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2" fontId="18" fillId="0" borderId="43" xfId="15" applyNumberFormat="1" applyFont="1" applyFill="1" applyBorder="1" applyAlignment="1">
      <alignment horizontal="center" vertical="center" wrapText="1"/>
    </xf>
    <xf numFmtId="2" fontId="18" fillId="0" borderId="7" xfId="15" applyNumberFormat="1" applyFont="1" applyFill="1" applyBorder="1" applyAlignment="1">
      <alignment horizontal="center" vertical="center" wrapText="1"/>
    </xf>
    <xf numFmtId="2" fontId="18" fillId="0" borderId="44" xfId="15" applyNumberFormat="1" applyFont="1" applyFill="1" applyBorder="1" applyAlignment="1">
      <alignment horizontal="center" vertical="center" wrapText="1"/>
    </xf>
    <xf numFmtId="10" fontId="18" fillId="0" borderId="8" xfId="16" applyNumberFormat="1" applyFont="1" applyBorder="1" applyAlignment="1">
      <alignment horizontal="center" vertical="center" wrapText="1"/>
    </xf>
    <xf numFmtId="10" fontId="18" fillId="0" borderId="9" xfId="16" applyNumberFormat="1" applyFont="1" applyBorder="1" applyAlignment="1">
      <alignment horizontal="center" vertical="center" wrapText="1"/>
    </xf>
    <xf numFmtId="2" fontId="19" fillId="0" borderId="47" xfId="15" applyNumberFormat="1" applyFont="1" applyFill="1" applyBorder="1" applyAlignment="1">
      <alignment horizontal="center" vertical="center" wrapText="1"/>
    </xf>
    <xf numFmtId="2" fontId="19" fillId="0" borderId="48" xfId="15" applyNumberFormat="1" applyFont="1" applyFill="1" applyBorder="1" applyAlignment="1">
      <alignment horizontal="center" vertical="center" wrapText="1"/>
    </xf>
    <xf numFmtId="2" fontId="19" fillId="0" borderId="49" xfId="15" applyNumberFormat="1" applyFont="1" applyFill="1" applyBorder="1" applyAlignment="1">
      <alignment horizontal="center" vertical="center" wrapText="1"/>
    </xf>
    <xf numFmtId="10" fontId="20" fillId="0" borderId="50" xfId="16" applyNumberFormat="1" applyFont="1" applyBorder="1" applyAlignment="1">
      <alignment horizontal="center" vertical="center" wrapText="1"/>
    </xf>
    <xf numFmtId="10" fontId="20" fillId="0" borderId="51" xfId="16" applyNumberFormat="1" applyFont="1" applyBorder="1" applyAlignment="1">
      <alignment horizontal="center" vertical="center" wrapText="1"/>
    </xf>
    <xf numFmtId="2" fontId="19" fillId="0" borderId="54" xfId="15" applyNumberFormat="1" applyFont="1" applyFill="1" applyBorder="1" applyAlignment="1">
      <alignment horizontal="center" vertical="center" wrapText="1"/>
    </xf>
    <xf numFmtId="2" fontId="19" fillId="0" borderId="55" xfId="15" applyNumberFormat="1" applyFont="1" applyFill="1" applyBorder="1" applyAlignment="1">
      <alignment horizontal="center" vertical="center" wrapText="1"/>
    </xf>
    <xf numFmtId="2" fontId="19" fillId="0" borderId="56" xfId="15" applyNumberFormat="1" applyFont="1" applyFill="1" applyBorder="1" applyAlignment="1">
      <alignment horizontal="center" vertical="center" wrapText="1"/>
    </xf>
    <xf numFmtId="10" fontId="20" fillId="0" borderId="54" xfId="16" applyNumberFormat="1" applyFont="1" applyBorder="1" applyAlignment="1">
      <alignment horizontal="center" vertical="center" wrapText="1"/>
    </xf>
    <xf numFmtId="10" fontId="20" fillId="0" borderId="57" xfId="16" applyNumberFormat="1" applyFont="1" applyBorder="1" applyAlignment="1">
      <alignment horizontal="center" vertical="center" wrapText="1"/>
    </xf>
    <xf numFmtId="2" fontId="19" fillId="0" borderId="60" xfId="15" applyNumberFormat="1" applyFont="1" applyFill="1" applyBorder="1" applyAlignment="1">
      <alignment horizontal="center" vertical="center" wrapText="1"/>
    </xf>
    <xf numFmtId="2" fontId="19" fillId="0" borderId="61" xfId="15" applyNumberFormat="1" applyFont="1" applyFill="1" applyBorder="1" applyAlignment="1">
      <alignment horizontal="center" vertical="center" wrapText="1"/>
    </xf>
    <xf numFmtId="2" fontId="19" fillId="0" borderId="62" xfId="15" applyNumberFormat="1" applyFont="1" applyFill="1" applyBorder="1" applyAlignment="1">
      <alignment horizontal="center" vertical="center" wrapText="1"/>
    </xf>
    <xf numFmtId="10" fontId="20" fillId="0" borderId="60" xfId="16" applyNumberFormat="1" applyFont="1" applyBorder="1" applyAlignment="1">
      <alignment horizontal="center" vertical="center" wrapText="1"/>
    </xf>
    <xf numFmtId="10" fontId="20" fillId="0" borderId="63" xfId="16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64" xfId="0" applyFont="1" applyFill="1" applyBorder="1" applyAlignment="1">
      <alignment horizontal="center" vertical="center" wrapText="1"/>
    </xf>
    <xf numFmtId="10" fontId="18" fillId="6" borderId="65" xfId="16" applyNumberFormat="1" applyFont="1" applyFill="1" applyBorder="1" applyAlignment="1">
      <alignment horizontal="center" vertical="center" wrapText="1"/>
    </xf>
    <xf numFmtId="10" fontId="18" fillId="6" borderId="10" xfId="16" applyNumberFormat="1" applyFont="1" applyFill="1" applyBorder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  <xf numFmtId="0" fontId="3" fillId="0" borderId="0" xfId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 wrapText="1"/>
    </xf>
    <xf numFmtId="0" fontId="23" fillId="0" borderId="0" xfId="1" applyFont="1" applyAlignment="1">
      <alignment horizontal="left" vertical="center" wrapText="1"/>
    </xf>
    <xf numFmtId="0" fontId="23" fillId="0" borderId="2" xfId="1" applyFont="1" applyBorder="1" applyAlignment="1">
      <alignment horizontal="left" vertical="center" wrapText="1"/>
    </xf>
  </cellXfs>
  <cellStyles count="17">
    <cellStyle name="Moeda 2" xfId="14" xr:uid="{C4547BB5-6D69-4A0C-8E27-637DFD9BB890}"/>
    <cellStyle name="Normal" xfId="0" builtinId="0"/>
    <cellStyle name="Normal 2" xfId="2" xr:uid="{10143751-463F-4628-8990-0A0FC35640E3}"/>
    <cellStyle name="Normal 2 2" xfId="3" xr:uid="{2FF10687-8CDB-4106-852D-0CE953CCAF43}"/>
    <cellStyle name="Normal 3" xfId="4" xr:uid="{A61E85DC-ACBB-4BBD-A9C5-D43F881E3F92}"/>
    <cellStyle name="Normal 4" xfId="1" xr:uid="{6A632B3B-C95A-4FFB-A2CD-047457EDD3E4}"/>
    <cellStyle name="Normal 4 2" xfId="13" xr:uid="{69D73882-E99F-41C5-B7C9-F06EC3FE62C8}"/>
    <cellStyle name="Porcentagem" xfId="16" builtinId="5"/>
    <cellStyle name="Porcentagem 2" xfId="5" xr:uid="{4E9C33CF-CA59-47C5-8DB2-5CD0B9965198}"/>
    <cellStyle name="Separador de milhares 2" xfId="6" xr:uid="{7B725C32-581A-4DEF-AD0A-9F8F52E4390D}"/>
    <cellStyle name="Separador de milhares 3" xfId="7" xr:uid="{73A7A5A9-7E99-44B9-BF93-5AC36CE5B38B}"/>
    <cellStyle name="Vírgula" xfId="15" builtinId="3"/>
    <cellStyle name="Vírgula 2" xfId="9" xr:uid="{59839688-8675-4151-BCF0-96F2660C6F7A}"/>
    <cellStyle name="Vírgula 2 2" xfId="8" xr:uid="{41E49A10-4F00-4940-B363-49C527F02823}"/>
    <cellStyle name="Vírgula 2 2 2" xfId="10" xr:uid="{B90DDBF2-958F-41E6-ACF1-EEC37B3879AB}"/>
    <cellStyle name="Vírgula 2 3" xfId="11" xr:uid="{B5D0BD04-98BF-4269-BEF5-204047C3EF2C}"/>
    <cellStyle name="Vírgula 3" xfId="12" xr:uid="{1D7894A5-3CB5-4C52-AD30-D5985483F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192882</xdr:colOff>
      <xdr:row>1</xdr:row>
      <xdr:rowOff>144464</xdr:rowOff>
    </xdr:from>
    <xdr:to>
      <xdr:col>5</xdr:col>
      <xdr:colOff>84293</xdr:colOff>
      <xdr:row>3</xdr:row>
      <xdr:rowOff>563563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67BF71-8FF7-4E98-9C1F-4D436577974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5976"/>
        <a:stretch/>
      </xdr:blipFill>
      <xdr:spPr bwMode="auto">
        <a:xfrm>
          <a:off x="2026445" y="342902"/>
          <a:ext cx="1113786" cy="1054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202406</xdr:colOff>
      <xdr:row>1</xdr:row>
      <xdr:rowOff>362184</xdr:rowOff>
    </xdr:from>
    <xdr:to>
      <xdr:col>2</xdr:col>
      <xdr:colOff>477724</xdr:colOff>
      <xdr:row>1</xdr:row>
      <xdr:rowOff>1369219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A69735-9C54-4F8D-B0DE-886AAB6C7F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7612"/>
        <a:stretch/>
      </xdr:blipFill>
      <xdr:spPr bwMode="auto">
        <a:xfrm>
          <a:off x="1916906" y="564590"/>
          <a:ext cx="1096849" cy="10070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</xdr:row>
      <xdr:rowOff>114300</xdr:rowOff>
    </xdr:from>
    <xdr:to>
      <xdr:col>8</xdr:col>
      <xdr:colOff>0</xdr:colOff>
      <xdr:row>33</xdr:row>
      <xdr:rowOff>161925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164F7604-67F7-41DE-BA62-84017187B5C0}"/>
            </a:ext>
          </a:extLst>
        </xdr:cNvPr>
        <xdr:cNvSpPr txBox="1">
          <a:spLocks noChangeArrowheads="1"/>
        </xdr:cNvSpPr>
      </xdr:nvSpPr>
      <xdr:spPr bwMode="auto">
        <a:xfrm>
          <a:off x="47625" y="7372350"/>
          <a:ext cx="68961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57151</xdr:colOff>
      <xdr:row>0</xdr:row>
      <xdr:rowOff>123825</xdr:rowOff>
    </xdr:from>
    <xdr:to>
      <xdr:col>1</xdr:col>
      <xdr:colOff>124253</xdr:colOff>
      <xdr:row>2</xdr:row>
      <xdr:rowOff>390525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863C4FB-2EDA-4BB7-A722-22ACFD383D9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rcRect b="26493"/>
        <a:stretch/>
      </xdr:blipFill>
      <xdr:spPr bwMode="auto">
        <a:xfrm>
          <a:off x="57151" y="123825"/>
          <a:ext cx="676702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96C5F-667D-43CA-A09F-0EFE0FFFF079}">
  <sheetPr>
    <pageSetUpPr fitToPage="1"/>
  </sheetPr>
  <dimension ref="B1:R27"/>
  <sheetViews>
    <sheetView tabSelected="1" zoomScale="80" zoomScaleNormal="80" workbookViewId="0">
      <selection activeCell="S13" sqref="S13"/>
    </sheetView>
  </sheetViews>
  <sheetFormatPr defaultRowHeight="15" x14ac:dyDescent="0.25"/>
  <cols>
    <col min="2" max="2" width="9.140625" style="1"/>
    <col min="3" max="3" width="9.140625" style="83"/>
    <col min="4" max="4" width="9.140625" style="1"/>
    <col min="11" max="11" width="12.42578125" customWidth="1"/>
    <col min="12" max="12" width="15.7109375" style="3" customWidth="1"/>
    <col min="13" max="13" width="15.7109375" style="1" customWidth="1"/>
    <col min="14" max="15" width="15.7109375" style="3" customWidth="1"/>
    <col min="16" max="16" width="21.42578125" style="3" customWidth="1"/>
  </cols>
  <sheetData>
    <row r="1" spans="2:18" ht="15.75" thickBot="1" x14ac:dyDescent="0.3"/>
    <row r="2" spans="2:18" ht="24.95" customHeight="1" x14ac:dyDescent="0.25">
      <c r="B2" s="130" t="s">
        <v>24</v>
      </c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</row>
    <row r="3" spans="2:18" ht="24.95" customHeight="1" x14ac:dyDescent="0.25">
      <c r="B3" s="134"/>
      <c r="C3" s="135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7"/>
    </row>
    <row r="4" spans="2:18" ht="59.25" customHeight="1" x14ac:dyDescent="0.25">
      <c r="B4" s="134"/>
      <c r="C4" s="135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7"/>
    </row>
    <row r="5" spans="2:18" ht="18.75" x14ac:dyDescent="0.25">
      <c r="B5" s="138" t="s">
        <v>18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0"/>
    </row>
    <row r="6" spans="2:18" ht="39.950000000000003" customHeight="1" x14ac:dyDescent="0.25">
      <c r="B6" s="141" t="s">
        <v>77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3"/>
    </row>
    <row r="7" spans="2:18" s="2" customFormat="1" ht="45.75" thickBot="1" x14ac:dyDescent="0.3">
      <c r="B7" s="86" t="s">
        <v>69</v>
      </c>
      <c r="C7" s="87" t="s">
        <v>0</v>
      </c>
      <c r="D7" s="88" t="s">
        <v>20</v>
      </c>
      <c r="E7" s="144" t="s">
        <v>1</v>
      </c>
      <c r="F7" s="144"/>
      <c r="G7" s="144"/>
      <c r="H7" s="144"/>
      <c r="I7" s="144"/>
      <c r="J7" s="144"/>
      <c r="K7" s="144"/>
      <c r="L7" s="89" t="s">
        <v>8</v>
      </c>
      <c r="M7" s="88" t="s">
        <v>9</v>
      </c>
      <c r="N7" s="89" t="s">
        <v>10</v>
      </c>
      <c r="O7" s="89" t="s">
        <v>21</v>
      </c>
      <c r="P7" s="90" t="s">
        <v>11</v>
      </c>
    </row>
    <row r="8" spans="2:18" x14ac:dyDescent="0.25">
      <c r="B8" s="146" t="s">
        <v>70</v>
      </c>
      <c r="C8" s="91">
        <v>1</v>
      </c>
      <c r="D8" s="145" t="s">
        <v>72</v>
      </c>
      <c r="E8" s="145"/>
      <c r="F8" s="145"/>
      <c r="G8" s="145"/>
      <c r="H8" s="145"/>
      <c r="I8" s="145"/>
      <c r="J8" s="145"/>
      <c r="K8" s="145"/>
      <c r="L8" s="92"/>
      <c r="M8" s="92"/>
      <c r="N8" s="92"/>
      <c r="O8" s="99">
        <v>0</v>
      </c>
      <c r="P8" s="93">
        <f>SUM(P9:P11)</f>
        <v>0</v>
      </c>
    </row>
    <row r="9" spans="2:18" x14ac:dyDescent="0.25">
      <c r="B9" s="147"/>
      <c r="C9" s="84"/>
      <c r="D9" s="5" t="s">
        <v>2</v>
      </c>
      <c r="E9" s="126" t="s">
        <v>5</v>
      </c>
      <c r="F9" s="126"/>
      <c r="G9" s="126"/>
      <c r="H9" s="126"/>
      <c r="I9" s="126"/>
      <c r="J9" s="126"/>
      <c r="K9" s="126"/>
      <c r="L9" s="4">
        <v>4</v>
      </c>
      <c r="M9" s="5" t="s">
        <v>12</v>
      </c>
      <c r="N9" s="4">
        <f>O9/1.2181</f>
        <v>0</v>
      </c>
      <c r="O9" s="4">
        <f>O8/100*30</f>
        <v>0</v>
      </c>
      <c r="P9" s="6">
        <f>O9*L9</f>
        <v>0</v>
      </c>
    </row>
    <row r="10" spans="2:18" x14ac:dyDescent="0.25">
      <c r="B10" s="147"/>
      <c r="C10" s="84"/>
      <c r="D10" s="5" t="s">
        <v>3</v>
      </c>
      <c r="E10" s="126" t="s">
        <v>6</v>
      </c>
      <c r="F10" s="126"/>
      <c r="G10" s="126"/>
      <c r="H10" s="126"/>
      <c r="I10" s="126"/>
      <c r="J10" s="126"/>
      <c r="K10" s="126"/>
      <c r="L10" s="4">
        <v>4</v>
      </c>
      <c r="M10" s="5" t="s">
        <v>12</v>
      </c>
      <c r="N10" s="4">
        <f t="shared" ref="N10:N11" si="0">O10/1.2181</f>
        <v>0</v>
      </c>
      <c r="O10" s="4">
        <f>O8/100*30</f>
        <v>0</v>
      </c>
      <c r="P10" s="6">
        <f t="shared" ref="P10:P11" si="1">O10*L10</f>
        <v>0</v>
      </c>
    </row>
    <row r="11" spans="2:18" ht="30" customHeight="1" x14ac:dyDescent="0.25">
      <c r="B11" s="147"/>
      <c r="C11" s="84"/>
      <c r="D11" s="5" t="s">
        <v>4</v>
      </c>
      <c r="E11" s="128" t="s">
        <v>7</v>
      </c>
      <c r="F11" s="128"/>
      <c r="G11" s="128"/>
      <c r="H11" s="128"/>
      <c r="I11" s="128"/>
      <c r="J11" s="128"/>
      <c r="K11" s="128"/>
      <c r="L11" s="4">
        <v>4</v>
      </c>
      <c r="M11" s="5" t="s">
        <v>12</v>
      </c>
      <c r="N11" s="4">
        <f t="shared" si="0"/>
        <v>0</v>
      </c>
      <c r="O11" s="4">
        <f>O8/100*40</f>
        <v>0</v>
      </c>
      <c r="P11" s="6">
        <f t="shared" si="1"/>
        <v>0</v>
      </c>
    </row>
    <row r="12" spans="2:18" x14ac:dyDescent="0.25">
      <c r="B12" s="147"/>
      <c r="C12" s="81">
        <v>2</v>
      </c>
      <c r="D12" s="129" t="s">
        <v>73</v>
      </c>
      <c r="E12" s="129"/>
      <c r="F12" s="129"/>
      <c r="G12" s="129"/>
      <c r="H12" s="129"/>
      <c r="I12" s="129"/>
      <c r="J12" s="129"/>
      <c r="K12" s="129"/>
      <c r="L12" s="17"/>
      <c r="M12" s="17"/>
      <c r="N12" s="17"/>
      <c r="O12" s="100">
        <v>0</v>
      </c>
      <c r="P12" s="18">
        <f>SUM(P13:P15)</f>
        <v>0</v>
      </c>
    </row>
    <row r="13" spans="2:18" x14ac:dyDescent="0.25">
      <c r="B13" s="147"/>
      <c r="C13" s="84"/>
      <c r="D13" s="5" t="s">
        <v>13</v>
      </c>
      <c r="E13" s="126" t="s">
        <v>5</v>
      </c>
      <c r="F13" s="126"/>
      <c r="G13" s="126"/>
      <c r="H13" s="126"/>
      <c r="I13" s="126"/>
      <c r="J13" s="126"/>
      <c r="K13" s="126"/>
      <c r="L13" s="4">
        <v>2</v>
      </c>
      <c r="M13" s="5" t="s">
        <v>12</v>
      </c>
      <c r="N13" s="4">
        <f>O13/1.2181</f>
        <v>0</v>
      </c>
      <c r="O13" s="4">
        <f>O12/100*30</f>
        <v>0</v>
      </c>
      <c r="P13" s="6">
        <f>O13*L13</f>
        <v>0</v>
      </c>
    </row>
    <row r="14" spans="2:18" x14ac:dyDescent="0.25">
      <c r="B14" s="147"/>
      <c r="C14" s="84"/>
      <c r="D14" s="5" t="s">
        <v>14</v>
      </c>
      <c r="E14" s="126" t="s">
        <v>6</v>
      </c>
      <c r="F14" s="126"/>
      <c r="G14" s="126"/>
      <c r="H14" s="126"/>
      <c r="I14" s="126"/>
      <c r="J14" s="126"/>
      <c r="K14" s="126"/>
      <c r="L14" s="4">
        <v>2</v>
      </c>
      <c r="M14" s="5" t="s">
        <v>12</v>
      </c>
      <c r="N14" s="4">
        <f t="shared" ref="N14:N15" si="2">O14/1.2181</f>
        <v>0</v>
      </c>
      <c r="O14" s="4">
        <f>O12/100*30</f>
        <v>0</v>
      </c>
      <c r="P14" s="6">
        <f t="shared" ref="P14:P15" si="3">O14*L14</f>
        <v>0</v>
      </c>
    </row>
    <row r="15" spans="2:18" ht="30" customHeight="1" x14ac:dyDescent="0.25">
      <c r="B15" s="147"/>
      <c r="C15" s="84"/>
      <c r="D15" s="5" t="s">
        <v>15</v>
      </c>
      <c r="E15" s="127" t="s">
        <v>7</v>
      </c>
      <c r="F15" s="127"/>
      <c r="G15" s="127"/>
      <c r="H15" s="127"/>
      <c r="I15" s="127"/>
      <c r="J15" s="127"/>
      <c r="K15" s="127"/>
      <c r="L15" s="4">
        <v>2</v>
      </c>
      <c r="M15" s="5" t="s">
        <v>12</v>
      </c>
      <c r="N15" s="4">
        <f t="shared" si="2"/>
        <v>0</v>
      </c>
      <c r="O15" s="4">
        <f>O12/100*40</f>
        <v>0</v>
      </c>
      <c r="P15" s="6">
        <f t="shared" si="3"/>
        <v>0</v>
      </c>
    </row>
    <row r="16" spans="2:18" ht="18.75" x14ac:dyDescent="0.25">
      <c r="B16" s="123" t="s">
        <v>19</v>
      </c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94">
        <f>SUM(P8+P12)</f>
        <v>0</v>
      </c>
      <c r="R16" s="71"/>
    </row>
    <row r="17" spans="2:16" x14ac:dyDescent="0.25">
      <c r="B17" s="7"/>
      <c r="C17" s="85"/>
      <c r="P17" s="8"/>
    </row>
    <row r="18" spans="2:16" x14ac:dyDescent="0.25">
      <c r="B18" s="19" t="s">
        <v>22</v>
      </c>
      <c r="C18" s="82"/>
      <c r="P18" s="8"/>
    </row>
    <row r="19" spans="2:16" ht="20.100000000000001" customHeight="1" x14ac:dyDescent="0.25">
      <c r="B19" s="115" t="s">
        <v>23</v>
      </c>
      <c r="C19" s="116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8"/>
    </row>
    <row r="20" spans="2:16" ht="20.100000000000001" customHeight="1" x14ac:dyDescent="0.25">
      <c r="B20" s="119"/>
      <c r="C20" s="120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2"/>
    </row>
    <row r="21" spans="2:16" x14ac:dyDescent="0.25">
      <c r="B21" s="7"/>
      <c r="C21" s="85"/>
      <c r="P21" s="8"/>
    </row>
    <row r="22" spans="2:16" x14ac:dyDescent="0.25">
      <c r="B22" s="7"/>
      <c r="C22" s="85"/>
      <c r="D22" s="125" t="s">
        <v>71</v>
      </c>
      <c r="E22" s="125"/>
      <c r="F22" s="125"/>
      <c r="G22" s="125"/>
      <c r="P22" s="8"/>
    </row>
    <row r="23" spans="2:16" x14ac:dyDescent="0.25">
      <c r="B23" s="7"/>
      <c r="C23" s="85"/>
      <c r="P23" s="8"/>
    </row>
    <row r="24" spans="2:16" x14ac:dyDescent="0.25">
      <c r="B24" s="7"/>
      <c r="C24" s="85"/>
      <c r="I24" s="114" t="s">
        <v>25</v>
      </c>
      <c r="J24" s="114"/>
      <c r="K24" s="114"/>
      <c r="L24" s="114"/>
      <c r="M24" s="114"/>
      <c r="N24" s="114"/>
      <c r="P24" s="8"/>
    </row>
    <row r="25" spans="2:16" x14ac:dyDescent="0.25">
      <c r="B25" s="7"/>
      <c r="C25" s="85"/>
      <c r="I25" s="114" t="s">
        <v>26</v>
      </c>
      <c r="J25" s="114"/>
      <c r="K25" s="114"/>
      <c r="L25" s="114"/>
      <c r="M25" s="114"/>
      <c r="N25" s="114"/>
      <c r="P25" s="8"/>
    </row>
    <row r="26" spans="2:16" x14ac:dyDescent="0.25">
      <c r="B26" s="7"/>
      <c r="C26" s="85"/>
      <c r="I26" s="114"/>
      <c r="J26" s="114"/>
      <c r="K26" s="114"/>
      <c r="L26" s="114"/>
      <c r="M26" s="114"/>
      <c r="N26" s="114"/>
      <c r="P26" s="8"/>
    </row>
    <row r="27" spans="2:16" ht="15.75" thickBot="1" x14ac:dyDescent="0.3">
      <c r="B27" s="9"/>
      <c r="C27" s="14"/>
      <c r="D27" s="10"/>
      <c r="E27" s="11"/>
      <c r="F27" s="11"/>
      <c r="G27" s="11"/>
      <c r="H27" s="11"/>
      <c r="I27" s="12"/>
      <c r="J27" s="12"/>
      <c r="K27" s="12"/>
      <c r="L27" s="13"/>
      <c r="M27" s="14"/>
      <c r="N27" s="13"/>
      <c r="O27" s="15"/>
      <c r="P27" s="16"/>
    </row>
  </sheetData>
  <mergeCells count="20">
    <mergeCell ref="B2:P4"/>
    <mergeCell ref="B5:P5"/>
    <mergeCell ref="B6:P6"/>
    <mergeCell ref="E7:K7"/>
    <mergeCell ref="D8:K8"/>
    <mergeCell ref="B8:B15"/>
    <mergeCell ref="B16:O16"/>
    <mergeCell ref="D22:G22"/>
    <mergeCell ref="E9:K9"/>
    <mergeCell ref="E15:K15"/>
    <mergeCell ref="E10:K10"/>
    <mergeCell ref="E11:K11"/>
    <mergeCell ref="D12:K12"/>
    <mergeCell ref="E13:K13"/>
    <mergeCell ref="E14:K14"/>
    <mergeCell ref="I25:N25"/>
    <mergeCell ref="I26:N26"/>
    <mergeCell ref="I24:N24"/>
    <mergeCell ref="B19:P19"/>
    <mergeCell ref="B20:P20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06243-D2D8-46CE-8FB5-5309CEEA8469}">
  <sheetPr>
    <pageSetUpPr fitToPage="1"/>
  </sheetPr>
  <dimension ref="B1:H22"/>
  <sheetViews>
    <sheetView zoomScale="80" zoomScaleNormal="80" workbookViewId="0">
      <selection activeCell="L6" sqref="L6"/>
    </sheetView>
  </sheetViews>
  <sheetFormatPr defaultRowHeight="15" x14ac:dyDescent="0.25"/>
  <cols>
    <col min="1" max="1" width="25.7109375" customWidth="1"/>
    <col min="2" max="2" width="12.28515625" customWidth="1"/>
    <col min="3" max="3" width="53.5703125" style="42" customWidth="1"/>
    <col min="4" max="4" width="19.7109375" customWidth="1"/>
    <col min="5" max="7" width="19.28515625" customWidth="1"/>
  </cols>
  <sheetData>
    <row r="1" spans="2:7" ht="15.75" thickBot="1" x14ac:dyDescent="0.3"/>
    <row r="2" spans="2:7" ht="129.75" customHeight="1" thickBot="1" x14ac:dyDescent="0.3">
      <c r="B2" s="151" t="s">
        <v>24</v>
      </c>
      <c r="C2" s="152"/>
      <c r="D2" s="152"/>
      <c r="E2" s="152"/>
      <c r="F2" s="152"/>
      <c r="G2" s="153"/>
    </row>
    <row r="3" spans="2:7" ht="18.75" thickBot="1" x14ac:dyDescent="0.3">
      <c r="B3" s="154" t="s">
        <v>27</v>
      </c>
      <c r="C3" s="155"/>
      <c r="D3" s="155"/>
      <c r="E3" s="155"/>
      <c r="F3" s="155"/>
      <c r="G3" s="156"/>
    </row>
    <row r="4" spans="2:7" ht="40.5" customHeight="1" thickBot="1" x14ac:dyDescent="0.3">
      <c r="B4" s="157" t="s">
        <v>78</v>
      </c>
      <c r="C4" s="158"/>
      <c r="D4" s="158"/>
      <c r="E4" s="158"/>
      <c r="F4" s="158"/>
      <c r="G4" s="159"/>
    </row>
    <row r="5" spans="2:7" ht="26.25" thickBot="1" x14ac:dyDescent="0.3">
      <c r="B5" s="21" t="s">
        <v>28</v>
      </c>
      <c r="C5" s="22" t="s">
        <v>29</v>
      </c>
      <c r="D5" s="23" t="s">
        <v>30</v>
      </c>
      <c r="E5" s="24" t="s">
        <v>31</v>
      </c>
      <c r="F5" s="25" t="s">
        <v>32</v>
      </c>
      <c r="G5" s="101" t="s">
        <v>33</v>
      </c>
    </row>
    <row r="6" spans="2:7" x14ac:dyDescent="0.25">
      <c r="B6" s="160">
        <v>1</v>
      </c>
      <c r="C6" s="161" t="str">
        <f>PLANILHA!D8</f>
        <v>Prestação de serviço de locação de TRIO ELÉTRICO - GRANDE PORTE</v>
      </c>
      <c r="D6" s="26" t="s">
        <v>34</v>
      </c>
      <c r="E6" s="72" t="e">
        <f>E7/E11</f>
        <v>#DIV/0!</v>
      </c>
      <c r="F6" s="73">
        <v>1</v>
      </c>
      <c r="G6" s="95"/>
    </row>
    <row r="7" spans="2:7" x14ac:dyDescent="0.25">
      <c r="B7" s="148"/>
      <c r="C7" s="162"/>
      <c r="D7" s="27" t="s">
        <v>35</v>
      </c>
      <c r="E7" s="74">
        <f>PLANILHA!P8</f>
        <v>0</v>
      </c>
      <c r="F7" s="75">
        <f>E7*F6</f>
        <v>0</v>
      </c>
      <c r="G7" s="97"/>
    </row>
    <row r="8" spans="2:7" x14ac:dyDescent="0.25">
      <c r="B8" s="148">
        <v>2</v>
      </c>
      <c r="C8" s="149" t="str">
        <f>PLANILHA!D12</f>
        <v>Prestação de serviço de locação de TRIO ELÉTRICO - PEQUENO PORTE</v>
      </c>
      <c r="D8" s="28" t="s">
        <v>34</v>
      </c>
      <c r="E8" s="76" t="e">
        <f>E9/E11</f>
        <v>#DIV/0!</v>
      </c>
      <c r="F8" s="98"/>
      <c r="G8" s="77">
        <v>1</v>
      </c>
    </row>
    <row r="9" spans="2:7" ht="15.75" thickBot="1" x14ac:dyDescent="0.3">
      <c r="B9" s="148"/>
      <c r="C9" s="150"/>
      <c r="D9" s="28" t="s">
        <v>35</v>
      </c>
      <c r="E9" s="78">
        <f>PLANILHA!P12</f>
        <v>0</v>
      </c>
      <c r="F9" s="96"/>
      <c r="G9" s="102">
        <f>E9*G8</f>
        <v>0</v>
      </c>
    </row>
    <row r="10" spans="2:7" x14ac:dyDescent="0.25">
      <c r="B10" s="166" t="s">
        <v>31</v>
      </c>
      <c r="C10" s="167"/>
      <c r="D10" s="29" t="s">
        <v>34</v>
      </c>
      <c r="E10" s="72" t="e">
        <f>SUM(E6+E8)</f>
        <v>#DIV/0!</v>
      </c>
      <c r="F10" s="72" t="e">
        <f>F11/E11</f>
        <v>#DIV/0!</v>
      </c>
      <c r="G10" s="79" t="e">
        <f>G11/E11</f>
        <v>#DIV/0!</v>
      </c>
    </row>
    <row r="11" spans="2:7" ht="15.75" thickBot="1" x14ac:dyDescent="0.3">
      <c r="B11" s="168"/>
      <c r="C11" s="169"/>
      <c r="D11" s="30" t="s">
        <v>35</v>
      </c>
      <c r="E11" s="80">
        <f>SUM(E7+E9)</f>
        <v>0</v>
      </c>
      <c r="F11" s="80">
        <f>SUM(F7+F9)</f>
        <v>0</v>
      </c>
      <c r="G11" s="103">
        <f>SUM(G7+G9)</f>
        <v>0</v>
      </c>
    </row>
    <row r="12" spans="2:7" x14ac:dyDescent="0.25">
      <c r="B12" s="31"/>
      <c r="C12" s="43"/>
      <c r="D12" s="32"/>
      <c r="E12" s="33"/>
      <c r="F12" s="33"/>
      <c r="G12" s="34"/>
    </row>
    <row r="13" spans="2:7" x14ac:dyDescent="0.25">
      <c r="B13" s="35" t="s">
        <v>36</v>
      </c>
      <c r="C13" s="104"/>
      <c r="D13" s="105"/>
      <c r="E13" s="106"/>
      <c r="F13" s="107"/>
      <c r="G13" s="108"/>
    </row>
    <row r="14" spans="2:7" x14ac:dyDescent="0.25">
      <c r="B14" s="35" t="s">
        <v>74</v>
      </c>
      <c r="C14" s="104"/>
      <c r="D14" s="105"/>
      <c r="E14" s="107"/>
      <c r="F14" s="106"/>
      <c r="G14" s="36"/>
    </row>
    <row r="15" spans="2:7" x14ac:dyDescent="0.25">
      <c r="B15" s="35" t="s">
        <v>75</v>
      </c>
      <c r="C15" s="104"/>
      <c r="D15" s="105"/>
      <c r="E15" s="106"/>
      <c r="F15" s="106"/>
      <c r="G15" s="36"/>
    </row>
    <row r="16" spans="2:7" x14ac:dyDescent="0.25">
      <c r="B16" s="35"/>
      <c r="C16" s="104"/>
      <c r="D16" s="105"/>
      <c r="E16" s="106"/>
      <c r="F16" s="106"/>
      <c r="G16" s="36"/>
    </row>
    <row r="17" spans="2:8" x14ac:dyDescent="0.25">
      <c r="B17" s="37" t="s">
        <v>76</v>
      </c>
      <c r="C17" s="109"/>
      <c r="D17" s="110"/>
      <c r="E17" s="111"/>
      <c r="F17" s="111"/>
      <c r="G17" s="38"/>
    </row>
    <row r="18" spans="2:8" x14ac:dyDescent="0.25">
      <c r="B18" s="37"/>
      <c r="C18" s="109"/>
      <c r="D18" s="110"/>
      <c r="E18" s="111"/>
      <c r="F18" s="111"/>
      <c r="G18" s="38"/>
    </row>
    <row r="19" spans="2:8" ht="15" customHeight="1" x14ac:dyDescent="0.25">
      <c r="B19" s="39"/>
      <c r="C19" s="109"/>
      <c r="D19" s="112" t="s">
        <v>25</v>
      </c>
      <c r="E19" s="112"/>
      <c r="F19" s="113"/>
      <c r="G19" s="47"/>
      <c r="H19" s="45"/>
    </row>
    <row r="20" spans="2:8" x14ac:dyDescent="0.25">
      <c r="B20" s="39"/>
      <c r="C20" s="109"/>
      <c r="D20" s="112" t="s">
        <v>26</v>
      </c>
      <c r="E20" s="112"/>
      <c r="F20" s="113"/>
      <c r="G20" s="47"/>
      <c r="H20" s="45"/>
    </row>
    <row r="21" spans="2:8" x14ac:dyDescent="0.25">
      <c r="B21" s="163"/>
      <c r="C21" s="164"/>
      <c r="D21" s="164"/>
      <c r="E21" s="164"/>
      <c r="F21" s="164"/>
      <c r="G21" s="165"/>
    </row>
    <row r="22" spans="2:8" ht="15.75" thickBot="1" x14ac:dyDescent="0.3">
      <c r="B22" s="40"/>
      <c r="C22" s="44"/>
      <c r="D22" s="11"/>
      <c r="E22" s="11"/>
      <c r="F22" s="11"/>
      <c r="G22" s="41"/>
    </row>
  </sheetData>
  <mergeCells count="9">
    <mergeCell ref="B21:G21"/>
    <mergeCell ref="B10:C11"/>
    <mergeCell ref="B8:B9"/>
    <mergeCell ref="C8:C9"/>
    <mergeCell ref="B2:G2"/>
    <mergeCell ref="B3:G3"/>
    <mergeCell ref="B4:G4"/>
    <mergeCell ref="B6:B7"/>
    <mergeCell ref="C6:C7"/>
  </mergeCells>
  <phoneticPr fontId="7" type="noConversion"/>
  <pageMargins left="0.511811024" right="0.511811024" top="0.78740157499999996" bottom="0.78740157499999996" header="0.31496062000000002" footer="0.31496062000000002"/>
  <pageSetup paperSize="9" scale="4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96B4B-378E-4683-B416-941B5C1F60BE}">
  <dimension ref="A1:H34"/>
  <sheetViews>
    <sheetView topLeftCell="A11" workbookViewId="0">
      <selection activeCell="K5" sqref="K5"/>
    </sheetView>
  </sheetViews>
  <sheetFormatPr defaultRowHeight="15" x14ac:dyDescent="0.25"/>
  <cols>
    <col min="2" max="2" width="30.7109375" customWidth="1"/>
    <col min="3" max="8" width="10.7109375" customWidth="1"/>
  </cols>
  <sheetData>
    <row r="1" spans="1:8" x14ac:dyDescent="0.25">
      <c r="A1" s="170" t="s">
        <v>24</v>
      </c>
      <c r="B1" s="171"/>
      <c r="C1" s="171"/>
      <c r="D1" s="171"/>
      <c r="E1" s="171"/>
      <c r="F1" s="171"/>
      <c r="G1" s="171"/>
      <c r="H1" s="172"/>
    </row>
    <row r="2" spans="1:8" x14ac:dyDescent="0.25">
      <c r="A2" s="173"/>
      <c r="B2" s="174"/>
      <c r="C2" s="174"/>
      <c r="D2" s="174"/>
      <c r="E2" s="174"/>
      <c r="F2" s="174"/>
      <c r="G2" s="174"/>
      <c r="H2" s="175"/>
    </row>
    <row r="3" spans="1:8" ht="50.25" customHeight="1" thickBot="1" x14ac:dyDescent="0.3">
      <c r="A3" s="176"/>
      <c r="B3" s="177"/>
      <c r="C3" s="177"/>
      <c r="D3" s="177"/>
      <c r="E3" s="177"/>
      <c r="F3" s="177"/>
      <c r="G3" s="177"/>
      <c r="H3" s="178"/>
    </row>
    <row r="4" spans="1:8" ht="15.75" thickBot="1" x14ac:dyDescent="0.3">
      <c r="A4" s="179" t="s">
        <v>37</v>
      </c>
      <c r="B4" s="180"/>
      <c r="C4" s="180"/>
      <c r="D4" s="180"/>
      <c r="E4" s="180"/>
      <c r="F4" s="180"/>
      <c r="G4" s="180"/>
      <c r="H4" s="181"/>
    </row>
    <row r="5" spans="1:8" ht="39" customHeight="1" thickBot="1" x14ac:dyDescent="0.3">
      <c r="A5" s="182" t="s">
        <v>79</v>
      </c>
      <c r="B5" s="183"/>
      <c r="C5" s="183"/>
      <c r="D5" s="183"/>
      <c r="E5" s="183"/>
      <c r="F5" s="183"/>
      <c r="G5" s="183"/>
      <c r="H5" s="184"/>
    </row>
    <row r="6" spans="1:8" ht="15.75" thickBot="1" x14ac:dyDescent="0.3">
      <c r="A6" s="185"/>
      <c r="B6" s="186"/>
      <c r="C6" s="186"/>
      <c r="D6" s="186"/>
      <c r="E6" s="186"/>
      <c r="F6" s="186"/>
      <c r="G6" s="186"/>
      <c r="H6" s="187"/>
    </row>
    <row r="7" spans="1:8" x14ac:dyDescent="0.25">
      <c r="A7" s="48" t="s">
        <v>38</v>
      </c>
      <c r="B7" s="49" t="s">
        <v>39</v>
      </c>
      <c r="C7" s="188" t="s">
        <v>40</v>
      </c>
      <c r="D7" s="188"/>
      <c r="E7" s="188"/>
      <c r="F7" s="188"/>
      <c r="G7" s="189" t="s">
        <v>41</v>
      </c>
      <c r="H7" s="190"/>
    </row>
    <row r="8" spans="1:8" x14ac:dyDescent="0.25">
      <c r="A8" s="50" t="s">
        <v>42</v>
      </c>
      <c r="B8" s="51" t="s">
        <v>43</v>
      </c>
      <c r="C8" s="191" t="s">
        <v>44</v>
      </c>
      <c r="D8" s="192"/>
      <c r="E8" s="192"/>
      <c r="F8" s="193"/>
      <c r="G8" s="194">
        <v>0.03</v>
      </c>
      <c r="H8" s="195"/>
    </row>
    <row r="9" spans="1:8" x14ac:dyDescent="0.25">
      <c r="A9" s="50" t="s">
        <v>45</v>
      </c>
      <c r="B9" s="51" t="s">
        <v>46</v>
      </c>
      <c r="C9" s="191" t="s">
        <v>47</v>
      </c>
      <c r="D9" s="192"/>
      <c r="E9" s="192"/>
      <c r="F9" s="193"/>
      <c r="G9" s="194">
        <v>8.0000000000000002E-3</v>
      </c>
      <c r="H9" s="195"/>
    </row>
    <row r="10" spans="1:8" x14ac:dyDescent="0.25">
      <c r="A10" s="50" t="s">
        <v>48</v>
      </c>
      <c r="B10" s="51" t="s">
        <v>49</v>
      </c>
      <c r="C10" s="191" t="s">
        <v>50</v>
      </c>
      <c r="D10" s="192"/>
      <c r="E10" s="192"/>
      <c r="F10" s="193"/>
      <c r="G10" s="194">
        <v>9.7000000000000003E-3</v>
      </c>
      <c r="H10" s="195"/>
    </row>
    <row r="11" spans="1:8" x14ac:dyDescent="0.25">
      <c r="A11" s="50" t="s">
        <v>51</v>
      </c>
      <c r="B11" s="51" t="s">
        <v>52</v>
      </c>
      <c r="C11" s="191" t="s">
        <v>53</v>
      </c>
      <c r="D11" s="192"/>
      <c r="E11" s="192"/>
      <c r="F11" s="193"/>
      <c r="G11" s="194">
        <v>5.8999999999999999E-3</v>
      </c>
      <c r="H11" s="195"/>
    </row>
    <row r="12" spans="1:8" x14ac:dyDescent="0.25">
      <c r="A12" s="50" t="s">
        <v>54</v>
      </c>
      <c r="B12" s="51" t="s">
        <v>55</v>
      </c>
      <c r="C12" s="191" t="s">
        <v>56</v>
      </c>
      <c r="D12" s="192"/>
      <c r="E12" s="192"/>
      <c r="F12" s="193"/>
      <c r="G12" s="194">
        <v>6.1600000000000002E-2</v>
      </c>
      <c r="H12" s="195"/>
    </row>
    <row r="13" spans="1:8" x14ac:dyDescent="0.25">
      <c r="A13" s="50" t="s">
        <v>57</v>
      </c>
      <c r="B13" s="51" t="s">
        <v>58</v>
      </c>
      <c r="C13" s="191" t="s">
        <v>59</v>
      </c>
      <c r="D13" s="192"/>
      <c r="E13" s="192"/>
      <c r="F13" s="193"/>
      <c r="G13" s="194">
        <v>8.1500000000000003E-2</v>
      </c>
      <c r="H13" s="195"/>
    </row>
    <row r="14" spans="1:8" x14ac:dyDescent="0.25">
      <c r="A14" s="52" t="s">
        <v>16</v>
      </c>
      <c r="B14" s="53"/>
      <c r="C14" s="196" t="s">
        <v>60</v>
      </c>
      <c r="D14" s="197"/>
      <c r="E14" s="197"/>
      <c r="F14" s="198"/>
      <c r="G14" s="199">
        <v>6.4999999999999997E-3</v>
      </c>
      <c r="H14" s="200"/>
    </row>
    <row r="15" spans="1:8" x14ac:dyDescent="0.25">
      <c r="A15" s="54" t="s">
        <v>17</v>
      </c>
      <c r="B15" s="55"/>
      <c r="C15" s="201" t="s">
        <v>61</v>
      </c>
      <c r="D15" s="202"/>
      <c r="E15" s="202"/>
      <c r="F15" s="203"/>
      <c r="G15" s="204">
        <v>0.03</v>
      </c>
      <c r="H15" s="205"/>
    </row>
    <row r="16" spans="1:8" x14ac:dyDescent="0.25">
      <c r="A16" s="56" t="s">
        <v>62</v>
      </c>
      <c r="B16" s="57"/>
      <c r="C16" s="206" t="s">
        <v>63</v>
      </c>
      <c r="D16" s="207"/>
      <c r="E16" s="207"/>
      <c r="F16" s="208"/>
      <c r="G16" s="209">
        <v>4.4999999999999998E-2</v>
      </c>
      <c r="H16" s="210"/>
    </row>
    <row r="17" spans="1:8" x14ac:dyDescent="0.25">
      <c r="A17" s="213" t="s">
        <v>64</v>
      </c>
      <c r="B17" s="214"/>
      <c r="C17" s="214"/>
      <c r="D17" s="214"/>
      <c r="E17" s="214"/>
      <c r="F17" s="215"/>
      <c r="G17" s="216">
        <f>ROUND((1+G8+G9+G10)*(1+G11)*(1+G12)/(1-G13)-1,4)</f>
        <v>0.21809999999999999</v>
      </c>
      <c r="H17" s="217"/>
    </row>
    <row r="18" spans="1:8" x14ac:dyDescent="0.25">
      <c r="A18" s="58" t="s">
        <v>65</v>
      </c>
      <c r="B18" s="59"/>
      <c r="C18" s="59"/>
      <c r="D18" s="59"/>
      <c r="E18" s="59"/>
      <c r="F18" s="59"/>
      <c r="G18" s="59"/>
      <c r="H18" s="60"/>
    </row>
    <row r="19" spans="1:8" x14ac:dyDescent="0.25">
      <c r="A19" s="58"/>
      <c r="B19" s="59"/>
      <c r="C19" s="59"/>
      <c r="D19" s="59"/>
      <c r="E19" s="59"/>
      <c r="F19" s="59"/>
      <c r="G19" s="59"/>
      <c r="H19" s="60"/>
    </row>
    <row r="20" spans="1:8" x14ac:dyDescent="0.25">
      <c r="A20" s="218" t="s">
        <v>66</v>
      </c>
      <c r="B20" s="219"/>
      <c r="C20" s="219"/>
      <c r="D20" s="219"/>
      <c r="E20" s="219"/>
      <c r="F20" s="219"/>
      <c r="G20" s="219"/>
      <c r="H20" s="220"/>
    </row>
    <row r="21" spans="1:8" ht="33.75" customHeight="1" x14ac:dyDescent="0.25">
      <c r="A21" s="218" t="s">
        <v>67</v>
      </c>
      <c r="B21" s="219"/>
      <c r="C21" s="219"/>
      <c r="D21" s="219"/>
      <c r="E21" s="59"/>
      <c r="F21" s="59"/>
      <c r="G21" s="59"/>
      <c r="H21" s="60"/>
    </row>
    <row r="22" spans="1:8" x14ac:dyDescent="0.25">
      <c r="A22" s="221" t="s">
        <v>68</v>
      </c>
      <c r="B22" s="222"/>
      <c r="C22" s="222"/>
      <c r="D22" s="222"/>
      <c r="E22" s="222"/>
      <c r="F22" s="222"/>
      <c r="G22" s="222"/>
      <c r="H22" s="223"/>
    </row>
    <row r="23" spans="1:8" x14ac:dyDescent="0.25">
      <c r="A23" s="218"/>
      <c r="B23" s="219"/>
      <c r="C23" s="219"/>
      <c r="D23" s="219"/>
      <c r="E23" s="219"/>
      <c r="F23" s="219"/>
      <c r="G23" s="219"/>
      <c r="H23" s="220"/>
    </row>
    <row r="24" spans="1:8" x14ac:dyDescent="0.25">
      <c r="A24" s="61"/>
      <c r="B24" s="62"/>
      <c r="C24" s="62"/>
      <c r="D24" s="62"/>
      <c r="E24" s="62"/>
      <c r="F24" s="62"/>
      <c r="G24" s="62"/>
      <c r="H24" s="63"/>
    </row>
    <row r="25" spans="1:8" x14ac:dyDescent="0.25">
      <c r="A25" s="211" t="s">
        <v>76</v>
      </c>
      <c r="B25" s="212"/>
      <c r="C25" s="62"/>
      <c r="D25" s="62"/>
      <c r="E25" s="62"/>
      <c r="F25" s="62"/>
      <c r="G25" s="62"/>
      <c r="H25" s="63"/>
    </row>
    <row r="26" spans="1:8" x14ac:dyDescent="0.25">
      <c r="A26" s="64"/>
      <c r="B26" s="59"/>
      <c r="C26" s="59"/>
      <c r="D26" s="59"/>
      <c r="E26" s="59"/>
      <c r="F26" s="59"/>
      <c r="G26" s="59"/>
      <c r="H26" s="60"/>
    </row>
    <row r="27" spans="1:8" x14ac:dyDescent="0.25">
      <c r="A27" s="64"/>
      <c r="B27" s="59"/>
      <c r="C27" s="59"/>
      <c r="D27" s="59"/>
      <c r="E27" s="59"/>
      <c r="F27" s="59"/>
      <c r="G27" s="59"/>
      <c r="H27" s="60"/>
    </row>
    <row r="28" spans="1:8" x14ac:dyDescent="0.25">
      <c r="A28" s="65"/>
      <c r="B28" s="114"/>
      <c r="C28" s="114"/>
      <c r="D28" s="114"/>
      <c r="E28" s="114"/>
      <c r="F28" s="114"/>
      <c r="G28" s="114"/>
      <c r="H28" s="66"/>
    </row>
    <row r="29" spans="1:8" x14ac:dyDescent="0.25">
      <c r="A29" s="65"/>
      <c r="B29" s="46"/>
      <c r="C29" s="20" t="s">
        <v>25</v>
      </c>
      <c r="D29" s="20"/>
      <c r="E29" s="46"/>
      <c r="F29" s="20"/>
      <c r="G29" s="20"/>
      <c r="H29" s="66"/>
    </row>
    <row r="30" spans="1:8" x14ac:dyDescent="0.25">
      <c r="A30" s="65"/>
      <c r="B30" s="46"/>
      <c r="C30" s="20" t="s">
        <v>26</v>
      </c>
      <c r="D30" s="20"/>
      <c r="E30" s="46"/>
      <c r="F30" s="20"/>
      <c r="G30" s="20"/>
      <c r="H30" s="66"/>
    </row>
    <row r="31" spans="1:8" x14ac:dyDescent="0.25">
      <c r="A31" s="65"/>
      <c r="B31" s="67"/>
      <c r="C31" s="67"/>
      <c r="D31" s="67"/>
      <c r="E31" s="67"/>
      <c r="F31" s="67"/>
      <c r="G31" s="67"/>
      <c r="H31" s="66"/>
    </row>
    <row r="32" spans="1:8" x14ac:dyDescent="0.25">
      <c r="A32" s="65"/>
      <c r="B32" s="67"/>
      <c r="C32" s="67"/>
      <c r="D32" s="67"/>
      <c r="E32" s="67"/>
      <c r="F32" s="67"/>
      <c r="G32" s="67"/>
      <c r="H32" s="66"/>
    </row>
    <row r="33" spans="1:8" x14ac:dyDescent="0.25">
      <c r="A33" s="65"/>
      <c r="B33" s="67"/>
      <c r="C33" s="67"/>
      <c r="D33" s="67"/>
      <c r="E33" s="67"/>
      <c r="F33" s="67"/>
      <c r="G33" s="67"/>
      <c r="H33" s="66"/>
    </row>
    <row r="34" spans="1:8" ht="15.75" thickBot="1" x14ac:dyDescent="0.3">
      <c r="A34" s="68"/>
      <c r="B34" s="69"/>
      <c r="C34" s="69"/>
      <c r="D34" s="69"/>
      <c r="E34" s="69"/>
      <c r="F34" s="69"/>
      <c r="G34" s="69"/>
      <c r="H34" s="70"/>
    </row>
  </sheetData>
  <mergeCells count="32">
    <mergeCell ref="A25:B25"/>
    <mergeCell ref="B28:G28"/>
    <mergeCell ref="A17:F17"/>
    <mergeCell ref="G17:H17"/>
    <mergeCell ref="A20:H20"/>
    <mergeCell ref="A21:D21"/>
    <mergeCell ref="A22:H22"/>
    <mergeCell ref="A23:H23"/>
    <mergeCell ref="C14:F14"/>
    <mergeCell ref="G14:H14"/>
    <mergeCell ref="C15:F15"/>
    <mergeCell ref="G15:H15"/>
    <mergeCell ref="C16:F16"/>
    <mergeCell ref="G16:H16"/>
    <mergeCell ref="C11:F11"/>
    <mergeCell ref="G11:H11"/>
    <mergeCell ref="C12:F12"/>
    <mergeCell ref="G12:H12"/>
    <mergeCell ref="C13:F13"/>
    <mergeCell ref="G13:H13"/>
    <mergeCell ref="C8:F8"/>
    <mergeCell ref="G8:H8"/>
    <mergeCell ref="C9:F9"/>
    <mergeCell ref="G9:H9"/>
    <mergeCell ref="C10:F10"/>
    <mergeCell ref="G10:H10"/>
    <mergeCell ref="A1:H3"/>
    <mergeCell ref="A4:H4"/>
    <mergeCell ref="A5:H5"/>
    <mergeCell ref="A6:H6"/>
    <mergeCell ref="C7:F7"/>
    <mergeCell ref="G7:H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</vt:lpstr>
      <vt:lpstr>Cronograma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2026-03-20T19:42:45Z</cp:lastPrinted>
  <dcterms:created xsi:type="dcterms:W3CDTF">2023-09-19T18:45:12Z</dcterms:created>
  <dcterms:modified xsi:type="dcterms:W3CDTF">2026-05-04T13:02:00Z</dcterms:modified>
</cp:coreProperties>
</file>